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горизонтально'!$I$83</definedName>
    <definedName name="allow_energy">'Время горизонтально'!$F$83</definedName>
    <definedName name="calc_with">'Время горизонтально'!$E$83</definedName>
    <definedName name="energy">'Время горизонтально'!$AA$4</definedName>
    <definedName name="group">'Время горизонтально'!$B$5</definedName>
    <definedName name="interval">'Время горизонтально'!$D$83</definedName>
    <definedName name="is_group">'Время горизонтально'!$G$83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8" i="1"/>
  <c r="W28" i="1"/>
  <c r="X28" i="1"/>
  <c r="Y28" i="1"/>
  <c r="Z28" i="1"/>
  <c r="K28" i="1"/>
  <c r="L28" i="1"/>
  <c r="M28" i="1"/>
  <c r="N28" i="1"/>
  <c r="O28" i="1"/>
  <c r="P28" i="1"/>
  <c r="Q28" i="1"/>
  <c r="R28" i="1"/>
  <c r="S28" i="1"/>
  <c r="T28" i="1"/>
  <c r="U28" i="1"/>
  <c r="V28" i="1"/>
  <c r="D28" i="1"/>
  <c r="E28" i="1"/>
  <c r="F28" i="1"/>
  <c r="G28" i="1"/>
  <c r="H28" i="1"/>
  <c r="I28" i="1"/>
  <c r="J28" i="1"/>
  <c r="C28" i="1"/>
</calcChain>
</file>

<file path=xl/sharedStrings.xml><?xml version="1.0" encoding="utf-8"?>
<sst xmlns="http://schemas.openxmlformats.org/spreadsheetml/2006/main" count="86" uniqueCount="60">
  <si>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</si>
  <si>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</si>
  <si>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</si>
  <si>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</si>
  <si>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</si>
  <si>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</si>
  <si>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</si>
  <si>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</si>
  <si>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</si>
  <si>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</si>
  <si>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</si>
  <si>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</si>
  <si>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</si>
  <si>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</si>
  <si>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</si>
  <si>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</si>
  <si>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</si>
  <si>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</si>
  <si>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</si>
  <si>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</si>
  <si>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</si>
  <si>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</si>
  <si>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</si>
  <si>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</si>
  <si>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</si>
  <si>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</si>
  <si>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</si>
  <si>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</si>
  <si>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</si>
  <si>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</si>
  <si>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</si>
  <si>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</si>
  <si>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</si>
  <si>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</si>
  <si>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</si>
  <si>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</si>
  <si>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</si>
  <si>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</si>
  <si>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</si>
  <si>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110 кВ Никольский Торжок</t>
  </si>
  <si>
    <t xml:space="preserve"> 0,4 Н.Торжок ТСН 1 ао RS</t>
  </si>
  <si>
    <t xml:space="preserve"> 0,4 Н.Торжок ТСН 2 ао RS</t>
  </si>
  <si>
    <t xml:space="preserve"> 0,4 Н.Торжок-Жилой дом RS</t>
  </si>
  <si>
    <t xml:space="preserve"> 10 Н.Торжок Т 1 ао RS</t>
  </si>
  <si>
    <t xml:space="preserve"> 10 Н.Торжок Т 1 ап RS</t>
  </si>
  <si>
    <t xml:space="preserve"> 10 Н.Торжок Т 2 ао RS</t>
  </si>
  <si>
    <t xml:space="preserve"> 10 Н.Торжок Т 2 ап RS</t>
  </si>
  <si>
    <t xml:space="preserve"> 10 Н.Торжок-Брагино ао RS</t>
  </si>
  <si>
    <t xml:space="preserve"> 10 Н.Торжок-Заречье ао RS</t>
  </si>
  <si>
    <t xml:space="preserve"> 10 Н.Торжок-Кишемское ао RS</t>
  </si>
  <si>
    <t xml:space="preserve"> 10 Н.Торжок-Кишемское ап RS</t>
  </si>
  <si>
    <t xml:space="preserve"> 10 Н.Торжок-Кудрино ао RS</t>
  </si>
  <si>
    <t xml:space="preserve"> 10 Н.Торжок-Рукино ао RS</t>
  </si>
  <si>
    <t xml:space="preserve"> 10 Н.Торжок-Тимкино ао RS</t>
  </si>
  <si>
    <t xml:space="preserve"> 110 Н.Торжок-Нефедово ао RS</t>
  </si>
  <si>
    <t xml:space="preserve"> 110 Н.Торжок-Нефедово ап RS</t>
  </si>
  <si>
    <t xml:space="preserve"> 110 Н.Торжок-Николоторжская 1 ао RS</t>
  </si>
  <si>
    <t xml:space="preserve"> 110 Н.Торжок-Николоторжская 1 ап RS</t>
  </si>
  <si>
    <t xml:space="preserve"> 110 Н.Торжок-Николоторжская 2 ао RS</t>
  </si>
  <si>
    <t xml:space="preserve"> 110 Н.Торжок-Николоторжская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</si>
</sst>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3"/>
  <sheetViews>
    <sheetView tabSelected="1" topLeftCell="B1" zoomScaleNormal="100" zoomScaleSheetLayoutView="100" workbookViewId="0">
      <selection activeCell="K40" sqref="K40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0.4</v>
      </c>
      <c r="D8" s="15">
        <v>0.4</v>
      </c>
      <c r="E8" s="15">
        <v>0.4</v>
      </c>
      <c r="F8" s="15">
        <v>0.44</v>
      </c>
      <c r="G8" s="15">
        <v>0.44</v>
      </c>
      <c r="H8" s="15">
        <v>0.4</v>
      </c>
      <c r="I8" s="15">
        <v>0.44</v>
      </c>
      <c r="J8" s="15">
        <v>0.44</v>
      </c>
      <c r="K8" s="15">
        <v>0.4</v>
      </c>
      <c r="L8" s="16">
        <v>0.4</v>
      </c>
      <c r="M8" s="16">
        <v>0.4</v>
      </c>
      <c r="N8" s="16">
        <v>0.4</v>
      </c>
      <c r="O8" s="16">
        <v>0.4</v>
      </c>
      <c r="P8" s="16">
        <v>0.4</v>
      </c>
      <c r="Q8" s="16">
        <v>0.4</v>
      </c>
      <c r="R8" s="16">
        <v>0.36</v>
      </c>
      <c r="S8" s="16">
        <v>0.44</v>
      </c>
      <c r="T8" s="16">
        <v>0.44</v>
      </c>
      <c r="U8" s="16">
        <v>0.4</v>
      </c>
      <c r="V8" s="16">
        <v>0.44</v>
      </c>
      <c r="W8" s="16">
        <v>0.4</v>
      </c>
      <c r="X8" s="16">
        <v>0.44</v>
      </c>
      <c r="Y8" s="16">
        <v>0.4</v>
      </c>
      <c r="Z8" s="55">
        <v>0.4</v>
      </c>
      <c r="AA8" s="23">
        <v>9.8800000000000043</v>
      </c>
    </row>
    <row r="9" spans="1:27" x14ac:dyDescent="0.2">
      <c r="A9" s="7"/>
      <c r="B9" s="8" t="s">
        <v>41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42</v>
      </c>
      <c r="C10" s="14">
        <v>0.19600000000000001</v>
      </c>
      <c r="D10" s="15">
        <v>0.17600000000000002</v>
      </c>
      <c r="E10" s="15">
        <v>0.184</v>
      </c>
      <c r="F10" s="15">
        <v>0.20200000000000001</v>
      </c>
      <c r="G10" s="15">
        <v>0.188</v>
      </c>
      <c r="H10" s="15">
        <v>0.188</v>
      </c>
      <c r="I10" s="15">
        <v>0.20800000000000002</v>
      </c>
      <c r="J10" s="15">
        <v>0.188</v>
      </c>
      <c r="K10" s="15">
        <v>0.17800000000000002</v>
      </c>
      <c r="L10" s="16">
        <v>0.19</v>
      </c>
      <c r="M10" s="16">
        <v>0.182</v>
      </c>
      <c r="N10" s="16">
        <v>0.16800000000000001</v>
      </c>
      <c r="O10" s="16">
        <v>0.16800000000000001</v>
      </c>
      <c r="P10" s="16">
        <v>0.188</v>
      </c>
      <c r="Q10" s="16">
        <v>0.16400000000000001</v>
      </c>
      <c r="R10" s="16">
        <v>0.16600000000000001</v>
      </c>
      <c r="S10" s="16">
        <v>0.18</v>
      </c>
      <c r="T10" s="16">
        <v>0.20800000000000002</v>
      </c>
      <c r="U10" s="16">
        <v>0.186</v>
      </c>
      <c r="V10" s="16">
        <v>0.182</v>
      </c>
      <c r="W10" s="16">
        <v>0.186</v>
      </c>
      <c r="X10" s="16">
        <v>0.188</v>
      </c>
      <c r="Y10" s="16">
        <v>0.17200000000000001</v>
      </c>
      <c r="Z10" s="55">
        <v>0.17</v>
      </c>
      <c r="AA10" s="65">
        <v>4.4059999999999997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349.2</v>
      </c>
      <c r="D12" s="15">
        <v>318</v>
      </c>
      <c r="E12" s="15">
        <v>284.40000000000003</v>
      </c>
      <c r="F12" s="15">
        <v>310.8</v>
      </c>
      <c r="G12" s="15">
        <v>336</v>
      </c>
      <c r="H12" s="15">
        <v>411.6</v>
      </c>
      <c r="I12" s="15">
        <v>460.8</v>
      </c>
      <c r="J12" s="15">
        <v>525.6</v>
      </c>
      <c r="K12" s="15">
        <v>602.4</v>
      </c>
      <c r="L12" s="16">
        <v>594</v>
      </c>
      <c r="M12" s="16">
        <v>570</v>
      </c>
      <c r="N12" s="16">
        <v>538.79999999999995</v>
      </c>
      <c r="O12" s="16">
        <v>560.4</v>
      </c>
      <c r="P12" s="16">
        <v>508.8</v>
      </c>
      <c r="Q12" s="16">
        <v>498</v>
      </c>
      <c r="R12" s="16">
        <v>492</v>
      </c>
      <c r="S12" s="16">
        <v>453.6</v>
      </c>
      <c r="T12" s="16">
        <v>487.2</v>
      </c>
      <c r="U12" s="16">
        <v>507.6</v>
      </c>
      <c r="V12" s="16">
        <v>572.4</v>
      </c>
      <c r="W12" s="16">
        <v>567.6</v>
      </c>
      <c r="X12" s="16">
        <v>561.6</v>
      </c>
      <c r="Y12" s="16">
        <v>524.4</v>
      </c>
      <c r="Z12" s="55">
        <v>444</v>
      </c>
      <c r="AA12" s="65">
        <v>11479.2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86.7</v>
      </c>
      <c r="D15" s="15">
        <v>80.7</v>
      </c>
      <c r="E15" s="15">
        <v>48.9</v>
      </c>
      <c r="F15" s="15">
        <v>77.400000000000006</v>
      </c>
      <c r="G15" s="15">
        <v>75.600000000000009</v>
      </c>
      <c r="H15" s="15">
        <v>85.8</v>
      </c>
      <c r="I15" s="15">
        <v>102.3</v>
      </c>
      <c r="J15" s="15">
        <v>112.5</v>
      </c>
      <c r="K15" s="15">
        <v>138.30000000000001</v>
      </c>
      <c r="L15" s="16">
        <v>135.6</v>
      </c>
      <c r="M15" s="16">
        <v>141.30000000000001</v>
      </c>
      <c r="N15" s="16">
        <v>141.6</v>
      </c>
      <c r="O15" s="16">
        <v>119.7</v>
      </c>
      <c r="P15" s="16">
        <v>103.8</v>
      </c>
      <c r="Q15" s="16">
        <v>118.5</v>
      </c>
      <c r="R15" s="16">
        <v>117</v>
      </c>
      <c r="S15" s="16">
        <v>113.4</v>
      </c>
      <c r="T15" s="16">
        <v>131.4</v>
      </c>
      <c r="U15" s="16">
        <v>131.1</v>
      </c>
      <c r="V15" s="16">
        <v>142.20000000000002</v>
      </c>
      <c r="W15" s="16">
        <v>142.5</v>
      </c>
      <c r="X15" s="16">
        <v>144.9</v>
      </c>
      <c r="Y15" s="16">
        <v>135.6</v>
      </c>
      <c r="Z15" s="55">
        <v>105.3</v>
      </c>
      <c r="AA15" s="65">
        <v>2732.1000000000004</v>
      </c>
    </row>
    <row r="16" spans="1:27" x14ac:dyDescent="0.2">
      <c r="A16" s="7"/>
      <c r="B16" s="8" t="s">
        <v>48</v>
      </c>
      <c r="C16" s="14">
        <v>130.80000000000001</v>
      </c>
      <c r="D16" s="15">
        <v>112.4</v>
      </c>
      <c r="E16" s="15">
        <v>109</v>
      </c>
      <c r="F16" s="15">
        <v>116.8</v>
      </c>
      <c r="G16" s="15">
        <v>131.6</v>
      </c>
      <c r="H16" s="15">
        <v>178.8</v>
      </c>
      <c r="I16" s="15">
        <v>196.8</v>
      </c>
      <c r="J16" s="15">
        <v>215.20000000000002</v>
      </c>
      <c r="K16" s="15">
        <v>228.6</v>
      </c>
      <c r="L16" s="16">
        <v>219.20000000000002</v>
      </c>
      <c r="M16" s="16">
        <v>214.6</v>
      </c>
      <c r="N16" s="16">
        <v>194.20000000000002</v>
      </c>
      <c r="O16" s="16">
        <v>222</v>
      </c>
      <c r="P16" s="16">
        <v>216.8</v>
      </c>
      <c r="Q16" s="16">
        <v>196.4</v>
      </c>
      <c r="R16" s="16">
        <v>191.4</v>
      </c>
      <c r="S16" s="16">
        <v>179</v>
      </c>
      <c r="T16" s="16">
        <v>189.6</v>
      </c>
      <c r="U16" s="16">
        <v>199.6</v>
      </c>
      <c r="V16" s="16">
        <v>221.8</v>
      </c>
      <c r="W16" s="16">
        <v>217.8</v>
      </c>
      <c r="X16" s="16">
        <v>212.4</v>
      </c>
      <c r="Y16" s="16">
        <v>203</v>
      </c>
      <c r="Z16" s="55">
        <v>182.6</v>
      </c>
      <c r="AA16" s="65">
        <v>4480.4000000000015</v>
      </c>
    </row>
    <row r="17" spans="1:27" x14ac:dyDescent="0.2">
      <c r="A17" s="7"/>
      <c r="B17" s="8" t="s">
        <v>49</v>
      </c>
      <c r="C17" s="14">
        <v>35</v>
      </c>
      <c r="D17" s="15">
        <v>34.200000000000003</v>
      </c>
      <c r="E17" s="15">
        <v>33.200000000000003</v>
      </c>
      <c r="F17" s="15">
        <v>32.4</v>
      </c>
      <c r="G17" s="15">
        <v>31.8</v>
      </c>
      <c r="H17" s="15">
        <v>34</v>
      </c>
      <c r="I17" s="15">
        <v>38.6</v>
      </c>
      <c r="J17" s="15">
        <v>40.800000000000004</v>
      </c>
      <c r="K17" s="15">
        <v>44.4</v>
      </c>
      <c r="L17" s="16">
        <v>43.800000000000004</v>
      </c>
      <c r="M17" s="16">
        <v>40.800000000000004</v>
      </c>
      <c r="N17" s="16">
        <v>44</v>
      </c>
      <c r="O17" s="16">
        <v>47</v>
      </c>
      <c r="P17" s="16">
        <v>41.6</v>
      </c>
      <c r="Q17" s="16">
        <v>38.800000000000004</v>
      </c>
      <c r="R17" s="16">
        <v>42.800000000000004</v>
      </c>
      <c r="S17" s="16">
        <v>39.6</v>
      </c>
      <c r="T17" s="16">
        <v>39.800000000000004</v>
      </c>
      <c r="U17" s="16">
        <v>39</v>
      </c>
      <c r="V17" s="16">
        <v>43.4</v>
      </c>
      <c r="W17" s="16">
        <v>43.6</v>
      </c>
      <c r="X17" s="16">
        <v>46.6</v>
      </c>
      <c r="Y17" s="16">
        <v>40.200000000000003</v>
      </c>
      <c r="Z17" s="55">
        <v>36.6</v>
      </c>
      <c r="AA17" s="65">
        <v>952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8.7000000000000011</v>
      </c>
      <c r="D19" s="15">
        <v>7.8</v>
      </c>
      <c r="E19" s="15">
        <v>8.4</v>
      </c>
      <c r="F19" s="15">
        <v>7.8</v>
      </c>
      <c r="G19" s="15">
        <v>7.5</v>
      </c>
      <c r="H19" s="15">
        <v>9</v>
      </c>
      <c r="I19" s="15">
        <v>10.5</v>
      </c>
      <c r="J19" s="15">
        <v>12.9</v>
      </c>
      <c r="K19" s="15">
        <v>15</v>
      </c>
      <c r="L19" s="16">
        <v>15</v>
      </c>
      <c r="M19" s="16">
        <v>12.9</v>
      </c>
      <c r="N19" s="16">
        <v>12.6</v>
      </c>
      <c r="O19" s="16">
        <v>14.1</v>
      </c>
      <c r="P19" s="16">
        <v>14.700000000000001</v>
      </c>
      <c r="Q19" s="16">
        <v>15.6</v>
      </c>
      <c r="R19" s="16">
        <v>14.700000000000001</v>
      </c>
      <c r="S19" s="16">
        <v>12.6</v>
      </c>
      <c r="T19" s="16">
        <v>12.6</v>
      </c>
      <c r="U19" s="16">
        <v>13.5</v>
      </c>
      <c r="V19" s="16">
        <v>17.7</v>
      </c>
      <c r="W19" s="16">
        <v>17.400000000000002</v>
      </c>
      <c r="X19" s="16">
        <v>16.5</v>
      </c>
      <c r="Y19" s="16">
        <v>12.6</v>
      </c>
      <c r="Z19" s="55">
        <v>11.4</v>
      </c>
      <c r="AA19" s="65">
        <v>301.49999999999994</v>
      </c>
    </row>
    <row r="20" spans="1:27" x14ac:dyDescent="0.2">
      <c r="A20" s="7"/>
      <c r="B20" s="8" t="s">
        <v>52</v>
      </c>
      <c r="C20" s="14">
        <v>37.6</v>
      </c>
      <c r="D20" s="15">
        <v>39.4</v>
      </c>
      <c r="E20" s="15">
        <v>38.4</v>
      </c>
      <c r="F20" s="15">
        <v>35</v>
      </c>
      <c r="G20" s="15">
        <v>50</v>
      </c>
      <c r="H20" s="15">
        <v>59.2</v>
      </c>
      <c r="I20" s="15">
        <v>55.4</v>
      </c>
      <c r="J20" s="15">
        <v>68</v>
      </c>
      <c r="K20" s="15">
        <v>80</v>
      </c>
      <c r="L20" s="16">
        <v>78.8</v>
      </c>
      <c r="M20" s="16">
        <v>60.6</v>
      </c>
      <c r="N20" s="16">
        <v>59.2</v>
      </c>
      <c r="O20" s="16">
        <v>75.8</v>
      </c>
      <c r="P20" s="16">
        <v>48.4</v>
      </c>
      <c r="Q20" s="16">
        <v>51</v>
      </c>
      <c r="R20" s="16">
        <v>47.4</v>
      </c>
      <c r="S20" s="16">
        <v>40.200000000000003</v>
      </c>
      <c r="T20" s="16">
        <v>39.800000000000004</v>
      </c>
      <c r="U20" s="16">
        <v>51.6</v>
      </c>
      <c r="V20" s="16">
        <v>63.4</v>
      </c>
      <c r="W20" s="16">
        <v>55.4</v>
      </c>
      <c r="X20" s="16">
        <v>48.4</v>
      </c>
      <c r="Y20" s="16">
        <v>45.2</v>
      </c>
      <c r="Z20" s="55">
        <v>37.6</v>
      </c>
      <c r="AA20" s="65">
        <v>1265.8000000000002</v>
      </c>
    </row>
    <row r="21" spans="1:27" x14ac:dyDescent="0.2">
      <c r="A21" s="7"/>
      <c r="B21" s="8" t="s">
        <v>53</v>
      </c>
      <c r="C21" s="14">
        <v>47.6</v>
      </c>
      <c r="D21" s="15">
        <v>40.200000000000003</v>
      </c>
      <c r="E21" s="15">
        <v>40.6</v>
      </c>
      <c r="F21" s="15">
        <v>39.200000000000003</v>
      </c>
      <c r="G21" s="15">
        <v>37</v>
      </c>
      <c r="H21" s="15">
        <v>42.4</v>
      </c>
      <c r="I21" s="15">
        <v>55.800000000000004</v>
      </c>
      <c r="J21" s="15">
        <v>72.2</v>
      </c>
      <c r="K21" s="15">
        <v>94</v>
      </c>
      <c r="L21" s="16">
        <v>99.2</v>
      </c>
      <c r="M21" s="16">
        <v>97.4</v>
      </c>
      <c r="N21" s="16">
        <v>84.600000000000009</v>
      </c>
      <c r="O21" s="16">
        <v>78</v>
      </c>
      <c r="P21" s="16">
        <v>81.8</v>
      </c>
      <c r="Q21" s="16">
        <v>73.600000000000009</v>
      </c>
      <c r="R21" s="16">
        <v>73.8</v>
      </c>
      <c r="S21" s="16">
        <v>65.400000000000006</v>
      </c>
      <c r="T21" s="16">
        <v>69.8</v>
      </c>
      <c r="U21" s="16">
        <v>68.600000000000009</v>
      </c>
      <c r="V21" s="16">
        <v>79.8</v>
      </c>
      <c r="W21" s="16">
        <v>86.2</v>
      </c>
      <c r="X21" s="16">
        <v>88.8</v>
      </c>
      <c r="Y21" s="16">
        <v>83.2</v>
      </c>
      <c r="Z21" s="55">
        <v>67.599999999999994</v>
      </c>
      <c r="AA21" s="65">
        <v>1666.8</v>
      </c>
    </row>
    <row r="22" spans="1:27" x14ac:dyDescent="0.2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937.2</v>
      </c>
      <c r="X22" s="16">
        <v>2046</v>
      </c>
      <c r="Y22" s="16">
        <v>2125.1999999999998</v>
      </c>
      <c r="Z22" s="55">
        <v>1841.4</v>
      </c>
      <c r="AA22" s="65">
        <v>6949.7999999999993</v>
      </c>
    </row>
    <row r="23" spans="1:27" x14ac:dyDescent="0.2">
      <c r="A23" s="7"/>
      <c r="B23" s="8" t="s">
        <v>55</v>
      </c>
      <c r="C23" s="14">
        <v>3993</v>
      </c>
      <c r="D23" s="15">
        <v>3577.2000000000003</v>
      </c>
      <c r="E23" s="15">
        <v>3227.4</v>
      </c>
      <c r="F23" s="15">
        <v>3181.2000000000003</v>
      </c>
      <c r="G23" s="15">
        <v>3247.2000000000003</v>
      </c>
      <c r="H23" s="15">
        <v>3887.4</v>
      </c>
      <c r="I23" s="15">
        <v>4930.2</v>
      </c>
      <c r="J23" s="15">
        <v>6276.6</v>
      </c>
      <c r="K23" s="15">
        <v>7253.4000000000005</v>
      </c>
      <c r="L23" s="16">
        <v>7312.8</v>
      </c>
      <c r="M23" s="16">
        <v>7174.2</v>
      </c>
      <c r="N23" s="16">
        <v>6963</v>
      </c>
      <c r="O23" s="16">
        <v>7332.6</v>
      </c>
      <c r="P23" s="16">
        <v>7524</v>
      </c>
      <c r="Q23" s="16">
        <v>7220.4000000000005</v>
      </c>
      <c r="R23" s="16">
        <v>6831</v>
      </c>
      <c r="S23" s="16">
        <v>5946.6</v>
      </c>
      <c r="T23" s="16">
        <v>6804.6</v>
      </c>
      <c r="U23" s="16">
        <v>7213.8</v>
      </c>
      <c r="V23" s="16">
        <v>7240.2</v>
      </c>
      <c r="W23" s="16">
        <v>501.6</v>
      </c>
      <c r="X23" s="16">
        <v>0</v>
      </c>
      <c r="Y23" s="16">
        <v>0</v>
      </c>
      <c r="Z23" s="55">
        <v>0</v>
      </c>
      <c r="AA23" s="65">
        <v>117638.40000000002</v>
      </c>
    </row>
    <row r="24" spans="1:27" x14ac:dyDescent="0.2">
      <c r="A24" s="7"/>
      <c r="B24" s="8" t="s">
        <v>56</v>
      </c>
      <c r="C24" s="14">
        <v>3656.4</v>
      </c>
      <c r="D24" s="15">
        <v>3273.6</v>
      </c>
      <c r="E24" s="15">
        <v>2956.8</v>
      </c>
      <c r="F24" s="15">
        <v>2884.2000000000003</v>
      </c>
      <c r="G24" s="15">
        <v>2930.4</v>
      </c>
      <c r="H24" s="15">
        <v>3491.4</v>
      </c>
      <c r="I24" s="15">
        <v>4481.4000000000005</v>
      </c>
      <c r="J24" s="15">
        <v>5775</v>
      </c>
      <c r="K24" s="15">
        <v>6685.8</v>
      </c>
      <c r="L24" s="16">
        <v>6738.6</v>
      </c>
      <c r="M24" s="16">
        <v>6626.4000000000005</v>
      </c>
      <c r="N24" s="16">
        <v>6461.4000000000005</v>
      </c>
      <c r="O24" s="16">
        <v>6791.4000000000005</v>
      </c>
      <c r="P24" s="16">
        <v>7048.8</v>
      </c>
      <c r="Q24" s="16">
        <v>6745.2</v>
      </c>
      <c r="R24" s="16">
        <v>6369</v>
      </c>
      <c r="S24" s="16">
        <v>5511</v>
      </c>
      <c r="T24" s="16">
        <v>6342.6</v>
      </c>
      <c r="U24" s="16">
        <v>6738.6</v>
      </c>
      <c r="V24" s="16">
        <v>6692.4000000000005</v>
      </c>
      <c r="W24" s="16">
        <v>442.2</v>
      </c>
      <c r="X24" s="16">
        <v>0</v>
      </c>
      <c r="Y24" s="16">
        <v>0</v>
      </c>
      <c r="Z24" s="55">
        <v>0</v>
      </c>
      <c r="AA24" s="65">
        <v>108642.6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1452</v>
      </c>
      <c r="X25" s="16">
        <v>2626.8</v>
      </c>
      <c r="Y25" s="16">
        <v>2666.4</v>
      </c>
      <c r="Z25" s="55">
        <v>2296.8000000000002</v>
      </c>
      <c r="AA25" s="65">
        <v>9042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s="63" customFormat="1" ht="16.5" thickBot="1" x14ac:dyDescent="0.3">
      <c r="A28" s="58"/>
      <c r="B28" s="59" t="s">
        <v>2</v>
      </c>
      <c r="C28" s="60">
        <f>SUM(C8:C27)</f>
        <v>8345.5959999999995</v>
      </c>
      <c r="D28" s="60">
        <f>SUM(D8:D27)</f>
        <v>7484.0760000000009</v>
      </c>
      <c r="E28" s="60">
        <f>SUM(E8:E27)</f>
        <v>6747.6840000000002</v>
      </c>
      <c r="F28" s="60">
        <f>SUM(F8:F27)</f>
        <v>6685.4420000000009</v>
      </c>
      <c r="G28" s="60">
        <f>SUM(G8:G27)</f>
        <v>6847.728000000001</v>
      </c>
      <c r="H28" s="60">
        <f>SUM(H8:H27)</f>
        <v>8200.1880000000001</v>
      </c>
      <c r="I28" s="60">
        <f>SUM(I8:I27)</f>
        <v>10332.448</v>
      </c>
      <c r="J28" s="60">
        <f>SUM(J8:J27)</f>
        <v>13099.428</v>
      </c>
      <c r="K28" s="60">
        <f>SUM(K8:K27)</f>
        <v>15142.477999999999</v>
      </c>
      <c r="L28" s="60">
        <f>SUM(L8:L27)</f>
        <v>15237.59</v>
      </c>
      <c r="M28" s="60">
        <f>SUM(M8:M27)</f>
        <v>14938.781999999999</v>
      </c>
      <c r="N28" s="60">
        <f>SUM(N8:N27)</f>
        <v>14499.968000000001</v>
      </c>
      <c r="O28" s="60">
        <f>SUM(O8:O27)</f>
        <v>15241.567999999999</v>
      </c>
      <c r="P28" s="60">
        <f>SUM(P8:P27)</f>
        <v>15589.288</v>
      </c>
      <c r="Q28" s="60">
        <f>SUM(Q8:Q27)</f>
        <v>14958.064000000002</v>
      </c>
      <c r="R28" s="60">
        <f>SUM(R8:R27)</f>
        <v>14179.626</v>
      </c>
      <c r="S28" s="60">
        <f>SUM(S8:S27)</f>
        <v>12362.02</v>
      </c>
      <c r="T28" s="60">
        <f>SUM(T8:T27)</f>
        <v>14118.048000000001</v>
      </c>
      <c r="U28" s="60">
        <f>SUM(U8:U27)</f>
        <v>14963.986000000001</v>
      </c>
      <c r="V28" s="60">
        <f>SUM(V8:V27)</f>
        <v>15073.921999999999</v>
      </c>
      <c r="W28" s="60">
        <f>SUM(W8:W27)</f>
        <v>4464.0859999999993</v>
      </c>
      <c r="X28" s="60">
        <f>SUM(X8:X27)</f>
        <v>5792.6280000000006</v>
      </c>
      <c r="Y28" s="60">
        <f>SUM(Y8:Y27)</f>
        <v>5836.3719999999994</v>
      </c>
      <c r="Z28" s="61">
        <f>SUM(Z8:Z27)</f>
        <v>5023.8700000000008</v>
      </c>
      <c r="AA28" s="62">
        <f>SUM(AA8:AA27)</f>
        <v>265164.88600000006</v>
      </c>
    </row>
    <row r="83" spans="2:9" ht="17.25" hidden="1" customHeight="1" x14ac:dyDescent="0.2">
      <c r="B83" s="5" t="s">
        <v>33</v>
      </c>
      <c r="C83" s="4"/>
      <c r="D83" s="9">
        <v>1</v>
      </c>
      <c r="E83" s="10">
        <v>0</v>
      </c>
      <c r="F83" s="10">
        <v>0</v>
      </c>
      <c r="G83" s="10">
        <v>1</v>
      </c>
      <c r="H83" s="10">
        <v>1</v>
      </c>
      <c r="I8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Никольский Торжок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Никольский Торжок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2018-06-21T07:32:46Z</dcterms:modified>
</cp:coreProperties>
</file>